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925" windowHeight="10575"/>
  </bookViews>
  <sheets>
    <sheet name="22机器人2" sheetId="1" r:id="rId1"/>
  </sheets>
  <externalReferences>
    <externalReference r:id="rId2"/>
  </externalReferences>
  <definedNames>
    <definedName name="性别">[1]字典!$B$2:$B$3</definedName>
  </definedNames>
  <calcPr calcId="145621"/>
</workbook>
</file>

<file path=xl/calcChain.xml><?xml version="1.0" encoding="utf-8"?>
<calcChain xmlns="http://schemas.openxmlformats.org/spreadsheetml/2006/main">
  <c r="I47" i="1" l="1"/>
  <c r="I11" i="1"/>
  <c r="I46" i="1" l="1"/>
  <c r="I45" i="1"/>
  <c r="I28" i="1"/>
  <c r="I20" i="1"/>
  <c r="I13" i="1"/>
  <c r="I4" i="1"/>
  <c r="H4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<sst xmlns="http://schemas.openxmlformats.org/spreadsheetml/2006/main" count="70" uniqueCount="63">
  <si>
    <t>序号</t>
  </si>
  <si>
    <t>姓名</t>
  </si>
  <si>
    <t>考 生 号</t>
  </si>
  <si>
    <t>平时成绩
（平时成绩占比：50%）</t>
  </si>
  <si>
    <t>备  注</t>
  </si>
  <si>
    <t>第一学期期末考试成绩
（占比：60%）</t>
  </si>
  <si>
    <t>平时表现成绩
（占比：40%）</t>
  </si>
  <si>
    <t>白顺</t>
  </si>
  <si>
    <t>蔡弘章</t>
  </si>
  <si>
    <t>蔡展华</t>
  </si>
  <si>
    <t>曾锦洋</t>
  </si>
  <si>
    <t>陈华涛</t>
  </si>
  <si>
    <t>陈锦豪</t>
  </si>
  <si>
    <t>陈龙乾</t>
  </si>
  <si>
    <t>陈文彪</t>
  </si>
  <si>
    <t>陈耀欣</t>
  </si>
  <si>
    <t>邓键林</t>
  </si>
  <si>
    <t>邓志成</t>
  </si>
  <si>
    <t>樊芸豪</t>
  </si>
  <si>
    <t>何红琳</t>
  </si>
  <si>
    <t>何鑫磊</t>
  </si>
  <si>
    <t>蒋燕</t>
  </si>
  <si>
    <t>赖昊艺</t>
  </si>
  <si>
    <t>雷佳辉</t>
  </si>
  <si>
    <t>李鸿锐</t>
  </si>
  <si>
    <t>李君豪</t>
  </si>
  <si>
    <t>李新城</t>
  </si>
  <si>
    <t>梁海炯</t>
  </si>
  <si>
    <t>林浩天</t>
  </si>
  <si>
    <t>刘伦恺</t>
  </si>
  <si>
    <t>刘仕柏</t>
  </si>
  <si>
    <t>刘思锐</t>
  </si>
  <si>
    <t>卢自新</t>
  </si>
  <si>
    <t>罗春燕</t>
  </si>
  <si>
    <t>罗海棚</t>
  </si>
  <si>
    <t>罗铧君</t>
  </si>
  <si>
    <t>罗家俊</t>
  </si>
  <si>
    <t>马运嘉</t>
  </si>
  <si>
    <t>潘文俊</t>
  </si>
  <si>
    <t>彭世宇</t>
  </si>
  <si>
    <t>饶国瑞</t>
  </si>
  <si>
    <t>吴俊</t>
  </si>
  <si>
    <t>冼小铭</t>
  </si>
  <si>
    <t>肖蔚粱</t>
  </si>
  <si>
    <t>谢振东</t>
  </si>
  <si>
    <t>熊佑鑫</t>
  </si>
  <si>
    <t>颜钊勋</t>
  </si>
  <si>
    <t>杨宁邦</t>
  </si>
  <si>
    <t>杨顺翔</t>
  </si>
  <si>
    <t>杨鑫鹏</t>
  </si>
  <si>
    <t>杨政涛</t>
  </si>
  <si>
    <t>袁宁骏</t>
  </si>
  <si>
    <t>袁诺希</t>
  </si>
  <si>
    <t>张福财</t>
  </si>
  <si>
    <t>赵少瑜</t>
  </si>
  <si>
    <t>周蒙鑫</t>
  </si>
  <si>
    <t>期末考试成绩（补考成绩）</t>
    <phoneticPr fontId="6" type="noConversion"/>
  </si>
  <si>
    <r>
      <rPr>
        <b/>
        <sz val="12"/>
        <rFont val="宋体"/>
        <family val="3"/>
        <charset val="134"/>
      </rPr>
      <t>最终</t>
    </r>
    <r>
      <rPr>
        <sz val="12"/>
        <rFont val="宋体"/>
        <family val="3"/>
        <charset val="134"/>
      </rPr>
      <t>考核课程总评成绩</t>
    </r>
    <phoneticPr fontId="6" type="noConversion"/>
  </si>
  <si>
    <r>
      <rPr>
        <b/>
        <sz val="12"/>
        <rFont val="宋体"/>
        <family val="3"/>
        <charset val="134"/>
      </rPr>
      <t>补考</t>
    </r>
    <r>
      <rPr>
        <sz val="12"/>
        <rFont val="宋体"/>
        <family val="3"/>
        <charset val="134"/>
      </rPr>
      <t>后课程总评成绩</t>
    </r>
    <phoneticPr fontId="6" type="noConversion"/>
  </si>
  <si>
    <t>正常考核课程总评成绩</t>
    <phoneticPr fontId="6" type="noConversion"/>
  </si>
  <si>
    <r>
      <t>2023—2024学年第一学期 22机器人2班</t>
    </r>
    <r>
      <rPr>
        <b/>
        <u/>
        <sz val="12"/>
        <rFont val="宋体"/>
        <charset val="134"/>
      </rPr>
      <t xml:space="preserve"> 电工基础 </t>
    </r>
    <r>
      <rPr>
        <b/>
        <sz val="12"/>
        <rFont val="宋体"/>
        <charset val="134"/>
      </rPr>
      <t>课程三二分段转段考核总评成绩</t>
    </r>
    <phoneticPr fontId="6" type="noConversion"/>
  </si>
  <si>
    <t>期末考试成绩
（正常考试成绩）
（占比：50%）</t>
    <phoneticPr fontId="6" type="noConversion"/>
  </si>
  <si>
    <t>补考（原因：正常考核课程总评成绩不及格（低于60分））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</si>
</sst>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u/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9" fillId="0" borderId="6" xfId="0" applyFont="1" applyBorder="1" applyAlignment="1">
      <alignment vertical="center" wrapText="1"/>
    </xf>
    <xf numFmtId="0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56;&#21319;&#28904;/&#24037;&#20316;&#25991;&#20214;/2021-2022&#31532;&#19968;&#23398;&#26399;&#65288;2021&#24180;&#31179;&#65289;/&#23398;&#31821;/&#22312;&#26657;&#29983;&#26723;&#26696;&#31649;&#29702;&#25968;&#25454;&#25209;&#37327;&#22788;&#29702;09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zoomScale="85" zoomScaleNormal="85" workbookViewId="0">
      <selection activeCell="M49" sqref="M49"/>
    </sheetView>
  </sheetViews>
  <sheetFormatPr defaultColWidth="9" defaultRowHeight="14.25" x14ac:dyDescent="0.15"/>
  <cols>
    <col min="1" max="1" width="4.875" customWidth="1"/>
    <col min="2" max="2" width="8.5" customWidth="1"/>
    <col min="3" max="3" width="9.125" customWidth="1"/>
    <col min="4" max="4" width="14.625" customWidth="1"/>
    <col min="5" max="5" width="14.125" customWidth="1"/>
    <col min="6" max="6" width="17.375" customWidth="1"/>
    <col min="7" max="7" width="10.625" customWidth="1"/>
    <col min="8" max="8" width="11.125" customWidth="1"/>
    <col min="9" max="9" width="11.375" customWidth="1"/>
    <col min="10" max="10" width="11.5" customWidth="1"/>
    <col min="11" max="11" width="24.125" customWidth="1"/>
    <col min="12" max="12" width="12.5" customWidth="1"/>
  </cols>
  <sheetData>
    <row r="1" spans="1:11" ht="18" customHeight="1" x14ac:dyDescent="0.15">
      <c r="A1" s="14" t="s">
        <v>60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ht="42" customHeight="1" x14ac:dyDescent="0.15">
      <c r="A2" s="18" t="s">
        <v>0</v>
      </c>
      <c r="B2" s="18" t="s">
        <v>1</v>
      </c>
      <c r="C2" s="20" t="s">
        <v>2</v>
      </c>
      <c r="D2" s="16" t="s">
        <v>3</v>
      </c>
      <c r="E2" s="17"/>
      <c r="F2" s="21" t="s">
        <v>61</v>
      </c>
      <c r="G2" s="21" t="s">
        <v>56</v>
      </c>
      <c r="H2" s="21" t="s">
        <v>59</v>
      </c>
      <c r="I2" s="21" t="s">
        <v>58</v>
      </c>
      <c r="J2" s="21" t="s">
        <v>57</v>
      </c>
      <c r="K2" s="20" t="s">
        <v>4</v>
      </c>
    </row>
    <row r="3" spans="1:11" s="1" customFormat="1" ht="51" customHeight="1" x14ac:dyDescent="0.15">
      <c r="A3" s="19"/>
      <c r="B3" s="19"/>
      <c r="C3" s="19"/>
      <c r="D3" s="2" t="s">
        <v>5</v>
      </c>
      <c r="E3" s="2" t="s">
        <v>6</v>
      </c>
      <c r="F3" s="22"/>
      <c r="G3" s="23"/>
      <c r="H3" s="23"/>
      <c r="I3" s="23"/>
      <c r="J3" s="24"/>
      <c r="K3" s="19"/>
    </row>
    <row r="4" spans="1:11" ht="27" customHeight="1" x14ac:dyDescent="0.15">
      <c r="A4" s="3">
        <v>1</v>
      </c>
      <c r="B4" s="4" t="s">
        <v>7</v>
      </c>
      <c r="C4" s="5">
        <v>220504001</v>
      </c>
      <c r="D4" s="9">
        <v>47</v>
      </c>
      <c r="E4" s="9">
        <v>70</v>
      </c>
      <c r="F4" s="10">
        <v>60</v>
      </c>
      <c r="G4" s="11">
        <v>71</v>
      </c>
      <c r="H4" s="12">
        <f>(D4*0.6+E4*0.4)*0.5+F4*0.5</f>
        <v>58.1</v>
      </c>
      <c r="I4" s="13">
        <f>(D4*0.6+E4*0.4)*0.5+G4*0.5</f>
        <v>63.6</v>
      </c>
      <c r="J4" s="13">
        <v>60</v>
      </c>
      <c r="K4" s="8" t="s">
        <v>62</v>
      </c>
    </row>
    <row r="5" spans="1:11" ht="18.75" x14ac:dyDescent="0.15">
      <c r="A5" s="3">
        <v>2</v>
      </c>
      <c r="B5" s="4" t="s">
        <v>8</v>
      </c>
      <c r="C5" s="5">
        <v>220504002</v>
      </c>
      <c r="D5" s="9">
        <v>49</v>
      </c>
      <c r="E5" s="9">
        <v>80</v>
      </c>
      <c r="F5" s="10">
        <v>73</v>
      </c>
      <c r="G5" s="11"/>
      <c r="H5" s="13">
        <f t="shared" ref="H5:H52" si="0">(D5*0.6+E5*0.4)*0.5+F5*0.5</f>
        <v>67.2</v>
      </c>
      <c r="I5" s="13"/>
      <c r="J5" s="13">
        <v>67.2</v>
      </c>
      <c r="K5" s="8"/>
    </row>
    <row r="6" spans="1:11" ht="15" customHeight="1" x14ac:dyDescent="0.15">
      <c r="A6" s="3">
        <v>3</v>
      </c>
      <c r="B6" s="4" t="s">
        <v>9</v>
      </c>
      <c r="C6" s="5">
        <v>220504003</v>
      </c>
      <c r="D6" s="9">
        <v>75</v>
      </c>
      <c r="E6" s="9">
        <v>90</v>
      </c>
      <c r="F6" s="10">
        <v>76</v>
      </c>
      <c r="G6" s="11"/>
      <c r="H6" s="11">
        <f t="shared" si="0"/>
        <v>78.5</v>
      </c>
      <c r="I6" s="11"/>
      <c r="J6" s="11">
        <v>78.5</v>
      </c>
      <c r="K6" s="8"/>
    </row>
    <row r="7" spans="1:11" ht="15" customHeight="1" x14ac:dyDescent="0.25">
      <c r="A7" s="3">
        <v>4</v>
      </c>
      <c r="B7" s="4" t="s">
        <v>10</v>
      </c>
      <c r="C7" s="5">
        <v>220504004</v>
      </c>
      <c r="D7" s="9">
        <v>63</v>
      </c>
      <c r="E7" s="9">
        <v>90</v>
      </c>
      <c r="F7" s="10">
        <v>84</v>
      </c>
      <c r="G7" s="11"/>
      <c r="H7" s="11">
        <f t="shared" si="0"/>
        <v>78.900000000000006</v>
      </c>
      <c r="I7" s="11"/>
      <c r="J7" s="11">
        <v>78.900000000000006</v>
      </c>
      <c r="K7" s="6"/>
    </row>
    <row r="8" spans="1:11" ht="15" customHeight="1" x14ac:dyDescent="0.25">
      <c r="A8" s="3">
        <v>5</v>
      </c>
      <c r="B8" s="4" t="s">
        <v>11</v>
      </c>
      <c r="C8" s="5">
        <v>220504005</v>
      </c>
      <c r="D8" s="9">
        <v>38</v>
      </c>
      <c r="E8" s="9">
        <v>75</v>
      </c>
      <c r="F8" s="10">
        <v>69</v>
      </c>
      <c r="G8" s="11"/>
      <c r="H8" s="11">
        <f t="shared" si="0"/>
        <v>60.9</v>
      </c>
      <c r="I8" s="11"/>
      <c r="J8" s="11">
        <v>60.9</v>
      </c>
      <c r="K8" s="6"/>
    </row>
    <row r="9" spans="1:11" ht="15" customHeight="1" x14ac:dyDescent="0.25">
      <c r="A9" s="3">
        <v>6</v>
      </c>
      <c r="B9" s="4" t="s">
        <v>12</v>
      </c>
      <c r="C9" s="5">
        <v>220504006</v>
      </c>
      <c r="D9" s="9">
        <v>81</v>
      </c>
      <c r="E9" s="9">
        <v>98</v>
      </c>
      <c r="F9" s="10">
        <v>92</v>
      </c>
      <c r="G9" s="11"/>
      <c r="H9" s="11">
        <f t="shared" si="0"/>
        <v>89.9</v>
      </c>
      <c r="I9" s="11"/>
      <c r="J9" s="11">
        <v>89.9</v>
      </c>
      <c r="K9" s="6"/>
    </row>
    <row r="10" spans="1:11" ht="15" customHeight="1" x14ac:dyDescent="0.25">
      <c r="A10" s="3">
        <v>7</v>
      </c>
      <c r="B10" s="4" t="s">
        <v>13</v>
      </c>
      <c r="C10" s="5">
        <v>220504007</v>
      </c>
      <c r="D10" s="9">
        <v>87</v>
      </c>
      <c r="E10" s="9">
        <v>65</v>
      </c>
      <c r="F10" s="10">
        <v>69</v>
      </c>
      <c r="G10" s="11"/>
      <c r="H10" s="11">
        <f t="shared" si="0"/>
        <v>73.599999999999994</v>
      </c>
      <c r="I10" s="11"/>
      <c r="J10" s="11">
        <v>73.599999999999994</v>
      </c>
      <c r="K10" s="6"/>
    </row>
    <row r="11" spans="1:11" ht="30" customHeight="1" x14ac:dyDescent="0.15">
      <c r="A11" s="3">
        <v>8</v>
      </c>
      <c r="B11" s="4" t="s">
        <v>14</v>
      </c>
      <c r="C11" s="5">
        <v>220504008</v>
      </c>
      <c r="D11" s="9">
        <v>62</v>
      </c>
      <c r="E11" s="9">
        <v>68</v>
      </c>
      <c r="F11" s="10">
        <v>44</v>
      </c>
      <c r="G11" s="11">
        <v>65</v>
      </c>
      <c r="H11" s="12">
        <f t="shared" si="0"/>
        <v>54.2</v>
      </c>
      <c r="I11" s="11">
        <f>(D11*0.6+E11*0.4)*0.5+G11*0.5</f>
        <v>64.7</v>
      </c>
      <c r="J11" s="11">
        <v>60</v>
      </c>
      <c r="K11" s="8" t="s">
        <v>62</v>
      </c>
    </row>
    <row r="12" spans="1:11" ht="26.25" customHeight="1" x14ac:dyDescent="0.15">
      <c r="A12" s="3">
        <v>9</v>
      </c>
      <c r="B12" s="4" t="s">
        <v>15</v>
      </c>
      <c r="C12" s="5">
        <v>220504009</v>
      </c>
      <c r="D12" s="9">
        <v>70</v>
      </c>
      <c r="E12" s="9">
        <v>68</v>
      </c>
      <c r="F12" s="10">
        <v>60</v>
      </c>
      <c r="G12" s="11"/>
      <c r="H12" s="13">
        <f t="shared" si="0"/>
        <v>64.599999999999994</v>
      </c>
      <c r="I12" s="13"/>
      <c r="J12" s="13">
        <v>64.599999999999994</v>
      </c>
      <c r="K12" s="8"/>
    </row>
    <row r="13" spans="1:11" ht="29.25" customHeight="1" x14ac:dyDescent="0.15">
      <c r="A13" s="3">
        <v>10</v>
      </c>
      <c r="B13" s="4" t="s">
        <v>16</v>
      </c>
      <c r="C13" s="5">
        <v>220504010</v>
      </c>
      <c r="D13" s="9">
        <v>40</v>
      </c>
      <c r="E13" s="9">
        <v>70</v>
      </c>
      <c r="F13" s="10">
        <v>63</v>
      </c>
      <c r="G13" s="11">
        <v>77</v>
      </c>
      <c r="H13" s="12">
        <f t="shared" si="0"/>
        <v>57.5</v>
      </c>
      <c r="I13" s="13">
        <f>(D13*0.6+E13*0.4)*0.5+G13*0.5</f>
        <v>64.5</v>
      </c>
      <c r="J13" s="13">
        <v>60</v>
      </c>
      <c r="K13" s="8" t="s">
        <v>62</v>
      </c>
    </row>
    <row r="14" spans="1:11" ht="15" customHeight="1" x14ac:dyDescent="0.25">
      <c r="A14" s="3">
        <v>11</v>
      </c>
      <c r="B14" s="4" t="s">
        <v>17</v>
      </c>
      <c r="C14" s="5">
        <v>220504011</v>
      </c>
      <c r="D14" s="9">
        <v>53</v>
      </c>
      <c r="E14" s="9">
        <v>98</v>
      </c>
      <c r="F14" s="10">
        <v>81</v>
      </c>
      <c r="G14" s="11"/>
      <c r="H14" s="11">
        <f t="shared" si="0"/>
        <v>76</v>
      </c>
      <c r="I14" s="11"/>
      <c r="J14" s="11">
        <v>76</v>
      </c>
      <c r="K14" s="6"/>
    </row>
    <row r="15" spans="1:11" ht="15" customHeight="1" x14ac:dyDescent="0.25">
      <c r="A15" s="3">
        <v>12</v>
      </c>
      <c r="B15" s="4" t="s">
        <v>18</v>
      </c>
      <c r="C15" s="5">
        <v>220504012</v>
      </c>
      <c r="D15" s="9">
        <v>77</v>
      </c>
      <c r="E15" s="9">
        <v>90</v>
      </c>
      <c r="F15" s="10">
        <v>87</v>
      </c>
      <c r="G15" s="11"/>
      <c r="H15" s="11">
        <f t="shared" si="0"/>
        <v>84.6</v>
      </c>
      <c r="I15" s="11"/>
      <c r="J15" s="11">
        <v>84.6</v>
      </c>
      <c r="K15" s="6"/>
    </row>
    <row r="16" spans="1:11" ht="18.75" x14ac:dyDescent="0.15">
      <c r="A16" s="3">
        <v>13</v>
      </c>
      <c r="B16" s="4" t="s">
        <v>19</v>
      </c>
      <c r="C16" s="5">
        <v>220504013</v>
      </c>
      <c r="D16" s="9">
        <v>65</v>
      </c>
      <c r="E16" s="9">
        <v>99</v>
      </c>
      <c r="F16" s="10">
        <v>97</v>
      </c>
      <c r="G16" s="11"/>
      <c r="H16" s="13">
        <f t="shared" si="0"/>
        <v>87.8</v>
      </c>
      <c r="I16" s="13"/>
      <c r="J16" s="13">
        <v>87.8</v>
      </c>
      <c r="K16" s="8"/>
    </row>
    <row r="17" spans="1:11" ht="15" customHeight="1" x14ac:dyDescent="0.25">
      <c r="A17" s="3">
        <v>14</v>
      </c>
      <c r="B17" s="4" t="s">
        <v>20</v>
      </c>
      <c r="C17" s="5">
        <v>220504014</v>
      </c>
      <c r="D17" s="9">
        <v>62</v>
      </c>
      <c r="E17" s="9">
        <v>85</v>
      </c>
      <c r="F17" s="10">
        <v>81</v>
      </c>
      <c r="G17" s="11"/>
      <c r="H17" s="13">
        <f t="shared" si="0"/>
        <v>76.099999999999994</v>
      </c>
      <c r="I17" s="13"/>
      <c r="J17" s="13">
        <v>76.099999999999994</v>
      </c>
      <c r="K17" s="6"/>
    </row>
    <row r="18" spans="1:11" ht="15" customHeight="1" x14ac:dyDescent="0.25">
      <c r="A18" s="3">
        <v>15</v>
      </c>
      <c r="B18" s="4" t="s">
        <v>21</v>
      </c>
      <c r="C18" s="5">
        <v>220504015</v>
      </c>
      <c r="D18" s="9">
        <v>53</v>
      </c>
      <c r="E18" s="9">
        <v>90</v>
      </c>
      <c r="F18" s="10">
        <v>79</v>
      </c>
      <c r="G18" s="11"/>
      <c r="H18" s="11">
        <f t="shared" si="0"/>
        <v>73.400000000000006</v>
      </c>
      <c r="I18" s="11"/>
      <c r="J18" s="11">
        <v>73.400000000000006</v>
      </c>
      <c r="K18" s="6"/>
    </row>
    <row r="19" spans="1:11" ht="15" customHeight="1" x14ac:dyDescent="0.25">
      <c r="A19" s="3">
        <v>16</v>
      </c>
      <c r="B19" s="4" t="s">
        <v>22</v>
      </c>
      <c r="C19" s="5">
        <v>220504016</v>
      </c>
      <c r="D19" s="9">
        <v>58</v>
      </c>
      <c r="E19" s="9">
        <v>68</v>
      </c>
      <c r="F19" s="10">
        <v>63</v>
      </c>
      <c r="G19" s="11"/>
      <c r="H19" s="11">
        <f t="shared" si="0"/>
        <v>62.5</v>
      </c>
      <c r="I19" s="11"/>
      <c r="J19" s="11">
        <v>62.5</v>
      </c>
      <c r="K19" s="6"/>
    </row>
    <row r="20" spans="1:11" ht="28.5" customHeight="1" x14ac:dyDescent="0.15">
      <c r="A20" s="3">
        <v>17</v>
      </c>
      <c r="B20" s="4" t="s">
        <v>23</v>
      </c>
      <c r="C20" s="5">
        <v>220504017</v>
      </c>
      <c r="D20" s="9">
        <v>55</v>
      </c>
      <c r="E20" s="9">
        <v>65</v>
      </c>
      <c r="F20" s="10">
        <v>44</v>
      </c>
      <c r="G20" s="11">
        <v>60</v>
      </c>
      <c r="H20" s="12">
        <f t="shared" si="0"/>
        <v>51.5</v>
      </c>
      <c r="I20" s="13">
        <f>(D20*0.6+E20*0.4)*0.5+G20*0.5</f>
        <v>59.5</v>
      </c>
      <c r="J20" s="13">
        <v>59.5</v>
      </c>
      <c r="K20" s="8" t="s">
        <v>62</v>
      </c>
    </row>
    <row r="21" spans="1:11" ht="27.75" customHeight="1" x14ac:dyDescent="0.15">
      <c r="A21" s="3">
        <v>18</v>
      </c>
      <c r="B21" s="4" t="s">
        <v>24</v>
      </c>
      <c r="C21" s="5">
        <v>220504018</v>
      </c>
      <c r="D21" s="9">
        <v>58</v>
      </c>
      <c r="E21" s="9">
        <v>90</v>
      </c>
      <c r="F21" s="10">
        <v>92</v>
      </c>
      <c r="G21" s="11"/>
      <c r="H21" s="13">
        <f t="shared" si="0"/>
        <v>81.400000000000006</v>
      </c>
      <c r="I21" s="13"/>
      <c r="J21" s="13">
        <v>81.400000000000006</v>
      </c>
      <c r="K21" s="8"/>
    </row>
    <row r="22" spans="1:11" ht="28.5" customHeight="1" x14ac:dyDescent="0.15">
      <c r="A22" s="3">
        <v>19</v>
      </c>
      <c r="B22" s="4" t="s">
        <v>25</v>
      </c>
      <c r="C22" s="5">
        <v>220504019</v>
      </c>
      <c r="D22" s="9">
        <v>76</v>
      </c>
      <c r="E22" s="9">
        <v>90</v>
      </c>
      <c r="F22" s="10">
        <v>70</v>
      </c>
      <c r="G22" s="11"/>
      <c r="H22" s="13">
        <f t="shared" si="0"/>
        <v>75.8</v>
      </c>
      <c r="I22" s="13"/>
      <c r="J22" s="13">
        <v>75.8</v>
      </c>
      <c r="K22" s="8"/>
    </row>
    <row r="23" spans="1:11" ht="15" customHeight="1" x14ac:dyDescent="0.25">
      <c r="A23" s="3">
        <v>20</v>
      </c>
      <c r="B23" s="4" t="s">
        <v>26</v>
      </c>
      <c r="C23" s="5">
        <v>220504020</v>
      </c>
      <c r="D23" s="9">
        <v>87</v>
      </c>
      <c r="E23" s="9">
        <v>90</v>
      </c>
      <c r="F23" s="10">
        <v>82</v>
      </c>
      <c r="G23" s="11"/>
      <c r="H23" s="13">
        <f t="shared" si="0"/>
        <v>85.1</v>
      </c>
      <c r="I23" s="13"/>
      <c r="J23" s="13">
        <v>85.1</v>
      </c>
      <c r="K23" s="6"/>
    </row>
    <row r="24" spans="1:11" ht="14.1" customHeight="1" x14ac:dyDescent="0.25">
      <c r="A24" s="3">
        <v>21</v>
      </c>
      <c r="B24" s="4" t="s">
        <v>27</v>
      </c>
      <c r="C24" s="5">
        <v>220504021</v>
      </c>
      <c r="D24" s="9">
        <v>54</v>
      </c>
      <c r="E24" s="9">
        <v>75</v>
      </c>
      <c r="F24" s="10">
        <v>75</v>
      </c>
      <c r="G24" s="11"/>
      <c r="H24" s="13">
        <f t="shared" si="0"/>
        <v>68.7</v>
      </c>
      <c r="I24" s="13"/>
      <c r="J24" s="13">
        <v>68.7</v>
      </c>
      <c r="K24" s="6"/>
    </row>
    <row r="25" spans="1:11" ht="25.5" customHeight="1" x14ac:dyDescent="0.15">
      <c r="A25" s="3">
        <v>22</v>
      </c>
      <c r="B25" s="4" t="s">
        <v>28</v>
      </c>
      <c r="C25" s="5">
        <v>220504022</v>
      </c>
      <c r="D25" s="9">
        <v>56</v>
      </c>
      <c r="E25" s="9">
        <v>80</v>
      </c>
      <c r="F25" s="10">
        <v>72</v>
      </c>
      <c r="G25" s="11"/>
      <c r="H25" s="13">
        <f t="shared" si="0"/>
        <v>68.8</v>
      </c>
      <c r="I25" s="13"/>
      <c r="J25" s="13">
        <v>68.8</v>
      </c>
      <c r="K25" s="8"/>
    </row>
    <row r="26" spans="1:11" ht="15" customHeight="1" x14ac:dyDescent="0.25">
      <c r="A26" s="3">
        <v>23</v>
      </c>
      <c r="B26" s="4" t="s">
        <v>29</v>
      </c>
      <c r="C26" s="5">
        <v>220504023</v>
      </c>
      <c r="D26" s="9">
        <v>54</v>
      </c>
      <c r="E26" s="9">
        <v>80</v>
      </c>
      <c r="F26" s="10">
        <v>78</v>
      </c>
      <c r="G26" s="11"/>
      <c r="H26" s="13">
        <f t="shared" si="0"/>
        <v>71.2</v>
      </c>
      <c r="I26" s="13"/>
      <c r="J26" s="13">
        <v>71.2</v>
      </c>
      <c r="K26" s="6"/>
    </row>
    <row r="27" spans="1:11" ht="27.75" customHeight="1" x14ac:dyDescent="0.15">
      <c r="A27" s="3">
        <v>24</v>
      </c>
      <c r="B27" s="4" t="s">
        <v>30</v>
      </c>
      <c r="C27" s="5">
        <v>220504024</v>
      </c>
      <c r="D27" s="9">
        <v>45</v>
      </c>
      <c r="E27" s="9">
        <v>90</v>
      </c>
      <c r="F27" s="10">
        <v>89</v>
      </c>
      <c r="G27" s="11"/>
      <c r="H27" s="13">
        <f t="shared" si="0"/>
        <v>76</v>
      </c>
      <c r="I27" s="13"/>
      <c r="J27" s="13">
        <v>76</v>
      </c>
      <c r="K27" s="8"/>
    </row>
    <row r="28" spans="1:11" ht="26.25" customHeight="1" x14ac:dyDescent="0.15">
      <c r="A28" s="3">
        <v>25</v>
      </c>
      <c r="B28" s="4" t="s">
        <v>31</v>
      </c>
      <c r="C28" s="5">
        <v>220504025</v>
      </c>
      <c r="D28" s="9">
        <v>52</v>
      </c>
      <c r="E28" s="9">
        <v>80</v>
      </c>
      <c r="F28" s="10">
        <v>47</v>
      </c>
      <c r="G28" s="11">
        <v>42</v>
      </c>
      <c r="H28" s="12">
        <f t="shared" si="0"/>
        <v>55.1</v>
      </c>
      <c r="I28" s="13">
        <f>(D28*0.6+E28*0.4)*0.5+G28*0.5</f>
        <v>52.6</v>
      </c>
      <c r="J28" s="13">
        <v>52.6</v>
      </c>
      <c r="K28" s="8" t="s">
        <v>62</v>
      </c>
    </row>
    <row r="29" spans="1:11" ht="15" customHeight="1" x14ac:dyDescent="0.15">
      <c r="A29" s="3">
        <v>26</v>
      </c>
      <c r="B29" s="4" t="s">
        <v>32</v>
      </c>
      <c r="C29" s="5">
        <v>220504026</v>
      </c>
      <c r="D29" s="9">
        <v>62</v>
      </c>
      <c r="E29" s="9">
        <v>85</v>
      </c>
      <c r="F29" s="10">
        <v>85</v>
      </c>
      <c r="G29" s="11"/>
      <c r="H29" s="13">
        <f t="shared" si="0"/>
        <v>78.099999999999994</v>
      </c>
      <c r="I29" s="13"/>
      <c r="J29" s="13">
        <v>78.099999999999994</v>
      </c>
      <c r="K29" s="7"/>
    </row>
    <row r="30" spans="1:11" ht="18.75" x14ac:dyDescent="0.15">
      <c r="A30" s="3">
        <v>27</v>
      </c>
      <c r="B30" s="4" t="s">
        <v>33</v>
      </c>
      <c r="C30" s="5">
        <v>220504027</v>
      </c>
      <c r="D30" s="9">
        <v>72</v>
      </c>
      <c r="E30" s="9">
        <v>85</v>
      </c>
      <c r="F30" s="10">
        <v>79</v>
      </c>
      <c r="G30" s="11"/>
      <c r="H30" s="13">
        <f t="shared" si="0"/>
        <v>78.099999999999994</v>
      </c>
      <c r="I30" s="13"/>
      <c r="J30" s="13">
        <v>78.099999999999994</v>
      </c>
      <c r="K30" s="8"/>
    </row>
    <row r="31" spans="1:11" ht="15" customHeight="1" x14ac:dyDescent="0.15">
      <c r="A31" s="3">
        <v>28</v>
      </c>
      <c r="B31" s="4" t="s">
        <v>34</v>
      </c>
      <c r="C31" s="5">
        <v>220504028</v>
      </c>
      <c r="D31" s="9">
        <v>69</v>
      </c>
      <c r="E31" s="9">
        <v>70</v>
      </c>
      <c r="F31" s="10">
        <v>80</v>
      </c>
      <c r="G31" s="11"/>
      <c r="H31" s="13">
        <f t="shared" si="0"/>
        <v>74.7</v>
      </c>
      <c r="I31" s="13"/>
      <c r="J31" s="13">
        <v>74.7</v>
      </c>
      <c r="K31" s="7"/>
    </row>
    <row r="32" spans="1:11" ht="15" customHeight="1" x14ac:dyDescent="0.15">
      <c r="A32" s="3">
        <v>29</v>
      </c>
      <c r="B32" s="4" t="s">
        <v>35</v>
      </c>
      <c r="C32" s="5">
        <v>220504029</v>
      </c>
      <c r="D32" s="9">
        <v>72</v>
      </c>
      <c r="E32" s="9">
        <v>70</v>
      </c>
      <c r="F32" s="10">
        <v>70</v>
      </c>
      <c r="G32" s="11"/>
      <c r="H32" s="13">
        <f t="shared" si="0"/>
        <v>70.599999999999994</v>
      </c>
      <c r="I32" s="13"/>
      <c r="J32" s="13">
        <v>70.599999999999994</v>
      </c>
      <c r="K32" s="7"/>
    </row>
    <row r="33" spans="1:11" ht="15" customHeight="1" x14ac:dyDescent="0.15">
      <c r="A33" s="3">
        <v>30</v>
      </c>
      <c r="B33" s="4" t="s">
        <v>36</v>
      </c>
      <c r="C33" s="5">
        <v>220504030</v>
      </c>
      <c r="D33" s="9">
        <v>74</v>
      </c>
      <c r="E33" s="9">
        <v>99</v>
      </c>
      <c r="F33" s="10">
        <v>96</v>
      </c>
      <c r="G33" s="11"/>
      <c r="H33" s="13">
        <f t="shared" si="0"/>
        <v>90</v>
      </c>
      <c r="I33" s="13"/>
      <c r="J33" s="13">
        <v>90</v>
      </c>
      <c r="K33" s="7"/>
    </row>
    <row r="34" spans="1:11" ht="15" customHeight="1" x14ac:dyDescent="0.15">
      <c r="A34" s="3">
        <v>31</v>
      </c>
      <c r="B34" s="4" t="s">
        <v>37</v>
      </c>
      <c r="C34" s="5">
        <v>220504031</v>
      </c>
      <c r="D34" s="9">
        <v>50</v>
      </c>
      <c r="E34" s="9">
        <v>90</v>
      </c>
      <c r="F34" s="10">
        <v>84</v>
      </c>
      <c r="G34" s="11"/>
      <c r="H34" s="13">
        <f t="shared" si="0"/>
        <v>75</v>
      </c>
      <c r="I34" s="13"/>
      <c r="J34" s="13">
        <v>75</v>
      </c>
      <c r="K34" s="7"/>
    </row>
    <row r="35" spans="1:11" ht="18.75" x14ac:dyDescent="0.15">
      <c r="A35" s="3">
        <v>32</v>
      </c>
      <c r="B35" s="4" t="s">
        <v>38</v>
      </c>
      <c r="C35" s="5">
        <v>220504032</v>
      </c>
      <c r="D35" s="9">
        <v>62</v>
      </c>
      <c r="E35" s="9">
        <v>90</v>
      </c>
      <c r="F35" s="10">
        <v>75</v>
      </c>
      <c r="G35" s="11"/>
      <c r="H35" s="13">
        <f t="shared" si="0"/>
        <v>74.099999999999994</v>
      </c>
      <c r="I35" s="13"/>
      <c r="J35" s="13">
        <v>74.099999999999994</v>
      </c>
      <c r="K35" s="8"/>
    </row>
    <row r="36" spans="1:11" ht="15" customHeight="1" x14ac:dyDescent="0.15">
      <c r="A36" s="3">
        <v>33</v>
      </c>
      <c r="B36" s="4" t="s">
        <v>39</v>
      </c>
      <c r="C36" s="5">
        <v>220504033</v>
      </c>
      <c r="D36" s="9">
        <v>62</v>
      </c>
      <c r="E36" s="9">
        <v>80</v>
      </c>
      <c r="F36" s="10">
        <v>60</v>
      </c>
      <c r="G36" s="11"/>
      <c r="H36" s="13">
        <f t="shared" si="0"/>
        <v>64.599999999999994</v>
      </c>
      <c r="I36" s="13"/>
      <c r="J36" s="13">
        <v>64.599999999999994</v>
      </c>
      <c r="K36" s="7"/>
    </row>
    <row r="37" spans="1:11" ht="15" customHeight="1" x14ac:dyDescent="0.15">
      <c r="A37" s="3">
        <v>34</v>
      </c>
      <c r="B37" s="4" t="s">
        <v>40</v>
      </c>
      <c r="C37" s="5">
        <v>220504034</v>
      </c>
      <c r="D37" s="9">
        <v>42</v>
      </c>
      <c r="E37" s="9">
        <v>80</v>
      </c>
      <c r="F37" s="10">
        <v>79</v>
      </c>
      <c r="G37" s="11"/>
      <c r="H37" s="13">
        <f t="shared" si="0"/>
        <v>68.099999999999994</v>
      </c>
      <c r="I37" s="13"/>
      <c r="J37" s="13">
        <v>68.099999999999994</v>
      </c>
      <c r="K37" s="7"/>
    </row>
    <row r="38" spans="1:11" ht="15" customHeight="1" x14ac:dyDescent="0.15">
      <c r="A38" s="3">
        <v>35</v>
      </c>
      <c r="B38" s="4" t="s">
        <v>41</v>
      </c>
      <c r="C38" s="5">
        <v>220504035</v>
      </c>
      <c r="D38" s="9">
        <v>77</v>
      </c>
      <c r="E38" s="9">
        <v>70</v>
      </c>
      <c r="F38" s="10">
        <v>72</v>
      </c>
      <c r="G38" s="11"/>
      <c r="H38" s="13">
        <f t="shared" si="0"/>
        <v>73.099999999999994</v>
      </c>
      <c r="I38" s="13"/>
      <c r="J38" s="13">
        <v>73.099999999999994</v>
      </c>
      <c r="K38" s="7"/>
    </row>
    <row r="39" spans="1:11" ht="15" customHeight="1" x14ac:dyDescent="0.15">
      <c r="A39" s="3">
        <v>36</v>
      </c>
      <c r="B39" s="4" t="s">
        <v>42</v>
      </c>
      <c r="C39" s="5">
        <v>220504036</v>
      </c>
      <c r="D39" s="9">
        <v>72</v>
      </c>
      <c r="E39" s="9">
        <v>90</v>
      </c>
      <c r="F39" s="10">
        <v>82</v>
      </c>
      <c r="G39" s="11"/>
      <c r="H39" s="13">
        <f t="shared" si="0"/>
        <v>80.599999999999994</v>
      </c>
      <c r="I39" s="13"/>
      <c r="J39" s="13">
        <v>80.599999999999994</v>
      </c>
      <c r="K39" s="7"/>
    </row>
    <row r="40" spans="1:11" ht="15" customHeight="1" x14ac:dyDescent="0.15">
      <c r="A40" s="3">
        <v>37</v>
      </c>
      <c r="B40" s="4" t="s">
        <v>43</v>
      </c>
      <c r="C40" s="5">
        <v>220504037</v>
      </c>
      <c r="D40" s="9">
        <v>69</v>
      </c>
      <c r="E40" s="9">
        <v>90</v>
      </c>
      <c r="F40" s="10">
        <v>84</v>
      </c>
      <c r="G40" s="11"/>
      <c r="H40" s="13">
        <f t="shared" si="0"/>
        <v>80.7</v>
      </c>
      <c r="I40" s="13"/>
      <c r="J40" s="13">
        <v>80.7</v>
      </c>
      <c r="K40" s="7"/>
    </row>
    <row r="41" spans="1:11" ht="15" customHeight="1" x14ac:dyDescent="0.15">
      <c r="A41" s="3">
        <v>38</v>
      </c>
      <c r="B41" s="4" t="s">
        <v>44</v>
      </c>
      <c r="C41" s="5">
        <v>220504038</v>
      </c>
      <c r="D41" s="9">
        <v>66</v>
      </c>
      <c r="E41" s="9">
        <v>99</v>
      </c>
      <c r="F41" s="10">
        <v>92</v>
      </c>
      <c r="G41" s="11"/>
      <c r="H41" s="13">
        <f t="shared" si="0"/>
        <v>85.6</v>
      </c>
      <c r="I41" s="13"/>
      <c r="J41" s="13">
        <v>85.6</v>
      </c>
      <c r="K41" s="7"/>
    </row>
    <row r="42" spans="1:11" ht="18.75" x14ac:dyDescent="0.15">
      <c r="A42" s="3">
        <v>39</v>
      </c>
      <c r="B42" s="4" t="s">
        <v>45</v>
      </c>
      <c r="C42" s="5">
        <v>220504039</v>
      </c>
      <c r="D42" s="9">
        <v>73</v>
      </c>
      <c r="E42" s="9">
        <v>75</v>
      </c>
      <c r="F42" s="10">
        <v>73</v>
      </c>
      <c r="G42" s="11"/>
      <c r="H42" s="13">
        <f t="shared" si="0"/>
        <v>73.400000000000006</v>
      </c>
      <c r="I42" s="13"/>
      <c r="J42" s="13">
        <v>73.400000000000006</v>
      </c>
      <c r="K42" s="8"/>
    </row>
    <row r="43" spans="1:11" ht="15" customHeight="1" x14ac:dyDescent="0.15">
      <c r="A43" s="3">
        <v>40</v>
      </c>
      <c r="B43" s="4" t="s">
        <v>46</v>
      </c>
      <c r="C43" s="5">
        <v>220504040</v>
      </c>
      <c r="D43" s="9">
        <v>66</v>
      </c>
      <c r="E43" s="9">
        <v>80</v>
      </c>
      <c r="F43" s="10">
        <v>73</v>
      </c>
      <c r="G43" s="11"/>
      <c r="H43" s="13">
        <f t="shared" si="0"/>
        <v>72.3</v>
      </c>
      <c r="I43" s="13"/>
      <c r="J43" s="13">
        <v>72.3</v>
      </c>
      <c r="K43" s="7"/>
    </row>
    <row r="44" spans="1:11" ht="15" customHeight="1" x14ac:dyDescent="0.15">
      <c r="A44" s="3">
        <v>41</v>
      </c>
      <c r="B44" s="4" t="s">
        <v>47</v>
      </c>
      <c r="C44" s="5">
        <v>220504041</v>
      </c>
      <c r="D44" s="9">
        <v>51</v>
      </c>
      <c r="E44" s="9">
        <v>83</v>
      </c>
      <c r="F44" s="10">
        <v>93</v>
      </c>
      <c r="G44" s="11"/>
      <c r="H44" s="13">
        <f t="shared" si="0"/>
        <v>78.400000000000006</v>
      </c>
      <c r="I44" s="13"/>
      <c r="J44" s="13">
        <v>78.400000000000006</v>
      </c>
      <c r="K44" s="7"/>
    </row>
    <row r="45" spans="1:11" ht="29.25" customHeight="1" x14ac:dyDescent="0.15">
      <c r="A45" s="3">
        <v>42</v>
      </c>
      <c r="B45" s="4" t="s">
        <v>48</v>
      </c>
      <c r="C45" s="5">
        <v>220504042</v>
      </c>
      <c r="D45" s="9">
        <v>25</v>
      </c>
      <c r="E45" s="9">
        <v>65</v>
      </c>
      <c r="F45" s="10">
        <v>44</v>
      </c>
      <c r="G45" s="11">
        <v>55</v>
      </c>
      <c r="H45" s="12">
        <f t="shared" si="0"/>
        <v>42.5</v>
      </c>
      <c r="I45" s="13">
        <f>(D45*0.6+E45*0.4)*0.5+G45*0.5</f>
        <v>48</v>
      </c>
      <c r="J45" s="13">
        <v>48</v>
      </c>
      <c r="K45" s="8" t="s">
        <v>62</v>
      </c>
    </row>
    <row r="46" spans="1:11" ht="30" customHeight="1" x14ac:dyDescent="0.15">
      <c r="A46" s="3">
        <v>43</v>
      </c>
      <c r="B46" s="4" t="s">
        <v>49</v>
      </c>
      <c r="C46" s="5">
        <v>220504043</v>
      </c>
      <c r="D46" s="9">
        <v>38</v>
      </c>
      <c r="E46" s="9">
        <v>82</v>
      </c>
      <c r="F46" s="10">
        <v>38</v>
      </c>
      <c r="G46" s="11">
        <v>63</v>
      </c>
      <c r="H46" s="12">
        <f t="shared" si="0"/>
        <v>46.800000000000004</v>
      </c>
      <c r="I46" s="13">
        <f>(D46*0.6+E46*0.4)*0.5+G46*0.5</f>
        <v>59.300000000000004</v>
      </c>
      <c r="J46" s="13">
        <v>59.3</v>
      </c>
      <c r="K46" s="8" t="s">
        <v>62</v>
      </c>
    </row>
    <row r="47" spans="1:11" ht="33" customHeight="1" x14ac:dyDescent="0.15">
      <c r="A47" s="3">
        <v>44</v>
      </c>
      <c r="B47" s="4" t="s">
        <v>50</v>
      </c>
      <c r="C47" s="5">
        <v>220504044</v>
      </c>
      <c r="D47" s="9">
        <v>56</v>
      </c>
      <c r="E47" s="9">
        <v>65</v>
      </c>
      <c r="F47" s="10">
        <v>33</v>
      </c>
      <c r="G47" s="11">
        <v>55</v>
      </c>
      <c r="H47" s="12">
        <f t="shared" si="0"/>
        <v>46.3</v>
      </c>
      <c r="I47" s="13">
        <f>(D47*0.6+E47*0.4)*0.5+G47*0.5</f>
        <v>57.3</v>
      </c>
      <c r="J47" s="11">
        <v>57.3</v>
      </c>
      <c r="K47" s="8" t="s">
        <v>62</v>
      </c>
    </row>
    <row r="48" spans="1:11" ht="15" customHeight="1" x14ac:dyDescent="0.15">
      <c r="A48" s="3">
        <v>45</v>
      </c>
      <c r="B48" s="4" t="s">
        <v>51</v>
      </c>
      <c r="C48" s="5">
        <v>220504045</v>
      </c>
      <c r="D48" s="9">
        <v>69</v>
      </c>
      <c r="E48" s="9">
        <v>98</v>
      </c>
      <c r="F48" s="10">
        <v>83</v>
      </c>
      <c r="G48" s="11"/>
      <c r="H48" s="11">
        <f t="shared" si="0"/>
        <v>81.8</v>
      </c>
      <c r="I48" s="11"/>
      <c r="J48" s="11">
        <v>81.8</v>
      </c>
      <c r="K48" s="7"/>
    </row>
    <row r="49" spans="1:11" ht="15" customHeight="1" x14ac:dyDescent="0.15">
      <c r="A49" s="3">
        <v>46</v>
      </c>
      <c r="B49" s="4" t="s">
        <v>52</v>
      </c>
      <c r="C49" s="5">
        <v>220504046</v>
      </c>
      <c r="D49" s="9">
        <v>47</v>
      </c>
      <c r="E49" s="9">
        <v>80</v>
      </c>
      <c r="F49" s="10">
        <v>76</v>
      </c>
      <c r="G49" s="11"/>
      <c r="H49" s="11">
        <f t="shared" si="0"/>
        <v>68.099999999999994</v>
      </c>
      <c r="I49" s="11"/>
      <c r="J49" s="11">
        <v>68.099999999999994</v>
      </c>
      <c r="K49" s="7"/>
    </row>
    <row r="50" spans="1:11" ht="15" customHeight="1" x14ac:dyDescent="0.15">
      <c r="A50" s="3">
        <v>47</v>
      </c>
      <c r="B50" s="4" t="s">
        <v>53</v>
      </c>
      <c r="C50" s="5">
        <v>220504047</v>
      </c>
      <c r="D50" s="9">
        <v>46</v>
      </c>
      <c r="E50" s="9">
        <v>90</v>
      </c>
      <c r="F50" s="10">
        <v>75</v>
      </c>
      <c r="G50" s="11"/>
      <c r="H50" s="11">
        <f t="shared" si="0"/>
        <v>69.3</v>
      </c>
      <c r="I50" s="11"/>
      <c r="J50" s="11">
        <v>69.3</v>
      </c>
      <c r="K50" s="7"/>
    </row>
    <row r="51" spans="1:11" ht="15" customHeight="1" x14ac:dyDescent="0.15">
      <c r="A51" s="3">
        <v>49</v>
      </c>
      <c r="B51" s="4" t="s">
        <v>54</v>
      </c>
      <c r="C51" s="5">
        <v>220504049</v>
      </c>
      <c r="D51" s="9">
        <v>89</v>
      </c>
      <c r="E51" s="9">
        <v>90</v>
      </c>
      <c r="F51" s="10">
        <v>65</v>
      </c>
      <c r="G51" s="11"/>
      <c r="H51" s="11">
        <f t="shared" si="0"/>
        <v>77.2</v>
      </c>
      <c r="I51" s="11"/>
      <c r="J51" s="11">
        <v>77.2</v>
      </c>
      <c r="K51" s="7"/>
    </row>
    <row r="52" spans="1:11" ht="15" customHeight="1" x14ac:dyDescent="0.15">
      <c r="A52" s="3">
        <v>50</v>
      </c>
      <c r="B52" s="4" t="s">
        <v>55</v>
      </c>
      <c r="C52" s="5">
        <v>220504050</v>
      </c>
      <c r="D52" s="9">
        <v>68</v>
      </c>
      <c r="E52" s="9">
        <v>80</v>
      </c>
      <c r="F52" s="10">
        <v>83</v>
      </c>
      <c r="G52" s="11"/>
      <c r="H52" s="11">
        <f t="shared" si="0"/>
        <v>77.900000000000006</v>
      </c>
      <c r="I52" s="11"/>
      <c r="J52" s="11">
        <v>77.900000000000006</v>
      </c>
      <c r="K52" s="7"/>
    </row>
  </sheetData>
  <mergeCells count="11">
    <mergeCell ref="A1:K1"/>
    <mergeCell ref="D2:E2"/>
    <mergeCell ref="A2:A3"/>
    <mergeCell ref="B2:B3"/>
    <mergeCell ref="C2:C3"/>
    <mergeCell ref="F2:F3"/>
    <mergeCell ref="H2:H3"/>
    <mergeCell ref="K2:K3"/>
    <mergeCell ref="G2:G3"/>
    <mergeCell ref="I2:I3"/>
    <mergeCell ref="J2:J3"/>
  </mergeCells>
  <phoneticPr fontId="6" type="noConversion"/>
  <conditionalFormatting sqref="B29:B48 B4:B23">
    <cfRule type="duplicateValues" dxfId="5" priority="6"/>
  </conditionalFormatting>
  <conditionalFormatting sqref="B49 B24">
    <cfRule type="duplicateValues" dxfId="4" priority="5"/>
  </conditionalFormatting>
  <conditionalFormatting sqref="B50 B25">
    <cfRule type="duplicateValues" dxfId="3" priority="4"/>
  </conditionalFormatting>
  <conditionalFormatting sqref="B51 B27">
    <cfRule type="duplicateValues" dxfId="2" priority="2"/>
  </conditionalFormatting>
  <conditionalFormatting sqref="B52 B28">
    <cfRule type="duplicateValues" dxfId="1" priority="1"/>
  </conditionalFormatting>
  <conditionalFormatting sqref="B26">
    <cfRule type="duplicateValues" dxfId="0" priority="7"/>
  </conditionalFormatting>
  <pageMargins left="0.51180555555555596" right="0.23611111111111099" top="0.23611111111111099" bottom="0.196527777777778" header="7.8472222222222193E-2" footer="7.8472222222222193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22机器人2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CGJ</cp:lastModifiedBy>
  <cp:lastPrinted>2023-06-20T02:13:21Z</cp:lastPrinted>
  <dcterms:created xsi:type="dcterms:W3CDTF">2022-08-30T10:54:00Z</dcterms:created>
  <dcterms:modified xsi:type="dcterms:W3CDTF">2024-01-15T10:05:49Z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44A37BA9C3B2479E834613F8A33EF9F0</vt:lpwstr>
  </property>
  <property fmtid="{D5CDD505-2E9C-101B-9397-08002B2CF9AE}" pid="3" name="KSOProductBuildVer">
    <vt:lpwstr>2052-11.1.0.14309</vt:lpwstr>
  </property>
</Properties>
</file>